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X:\CONSEGNATARIO\ordini e rdo\cancelleria\cancerlleria Luglio 2024\"/>
    </mc:Choice>
  </mc:AlternateContent>
  <xr:revisionPtr revIDLastSave="0" documentId="13_ncr:1_{5B8E1A4D-DF51-4639-8E54-79C01741F699}" xr6:coauthVersionLast="47" xr6:coauthVersionMax="47" xr10:uidLastSave="{00000000-0000-0000-0000-000000000000}"/>
  <bookViews>
    <workbookView xWindow="-108" yWindow="-108" windowWidth="20376" windowHeight="12216" activeTab="1" xr2:uid="{00000000-000D-0000-FFFF-FFFF00000000}"/>
  </bookViews>
  <sheets>
    <sheet name="Foglio1" sheetId="1" r:id="rId1"/>
    <sheet name="Foglio2" sheetId="2" r:id="rId2"/>
  </sheets>
  <externalReferences>
    <externalReference r:id="rId3"/>
  </externalReferences>
  <definedNames>
    <definedName name="_xlnm._FilterDatabase" localSheetId="1" hidden="1">Foglio2!$A$2:$I$65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" l="1"/>
  <c r="G60" i="2"/>
  <c r="C68" i="2"/>
  <c r="G54" i="2"/>
  <c r="G28" i="2"/>
  <c r="G34" i="2"/>
  <c r="G33" i="2"/>
  <c r="G59" i="2"/>
  <c r="G61" i="2"/>
  <c r="G7" i="2" l="1"/>
  <c r="G14" i="2" l="1"/>
  <c r="G6" i="2"/>
  <c r="G42" i="2"/>
  <c r="G41" i="2"/>
  <c r="G43" i="2"/>
  <c r="G36" i="2"/>
  <c r="G37" i="2"/>
  <c r="G35" i="2"/>
  <c r="G44" i="2"/>
  <c r="G45" i="2"/>
  <c r="G17" i="2"/>
  <c r="G25" i="2"/>
  <c r="G26" i="2"/>
  <c r="G27" i="2"/>
  <c r="G52" i="2"/>
  <c r="G53" i="2"/>
  <c r="G51" i="2"/>
  <c r="G24" i="2"/>
  <c r="G4" i="2"/>
  <c r="G5" i="2"/>
  <c r="G40" i="2"/>
  <c r="G23" i="2"/>
  <c r="G30" i="2"/>
  <c r="G31" i="2"/>
  <c r="G32" i="2"/>
  <c r="G19" i="2"/>
  <c r="G20" i="2"/>
  <c r="G9" i="2"/>
  <c r="G8" i="2"/>
  <c r="G55" i="2"/>
  <c r="G10" i="2"/>
  <c r="G12" i="2"/>
  <c r="G50" i="2"/>
  <c r="G57" i="2"/>
  <c r="G56" i="2"/>
  <c r="G58" i="2"/>
  <c r="G3" i="2"/>
  <c r="G11" i="2"/>
  <c r="G38" i="2"/>
  <c r="G39" i="2"/>
  <c r="G16" i="2"/>
  <c r="G15" i="2"/>
  <c r="G62" i="2"/>
  <c r="G46" i="2"/>
  <c r="G47" i="2"/>
  <c r="G13" i="2"/>
  <c r="G18" i="2"/>
  <c r="G49" i="2"/>
  <c r="G22" i="2"/>
  <c r="G21" i="2"/>
  <c r="G29" i="2"/>
  <c r="G48" i="2"/>
  <c r="G64" i="2" l="1"/>
  <c r="G65" i="2" s="1"/>
  <c r="F71" i="2" s="1"/>
  <c r="C69" i="2" l="1"/>
</calcChain>
</file>

<file path=xl/sharedStrings.xml><?xml version="1.0" encoding="utf-8"?>
<sst xmlns="http://schemas.openxmlformats.org/spreadsheetml/2006/main" count="251" uniqueCount="210">
  <si>
    <t>Nastro bio adesivo largo</t>
  </si>
  <si>
    <t xml:space="preserve">Colla stick </t>
  </si>
  <si>
    <t xml:space="preserve">Colla Liquida </t>
  </si>
  <si>
    <t xml:space="preserve">CD-R 4,7 GB </t>
  </si>
  <si>
    <t>Registri Firme in Pelle Direttori</t>
  </si>
  <si>
    <t>Faldoni</t>
  </si>
  <si>
    <t>Pennarelli punta grande</t>
  </si>
  <si>
    <t>Rosso</t>
  </si>
  <si>
    <t>Pile stilo</t>
  </si>
  <si>
    <t>Pile Ministilo</t>
  </si>
  <si>
    <t xml:space="preserve">Vaschette porta documenti </t>
  </si>
  <si>
    <t>Penne  Bic nere</t>
  </si>
  <si>
    <t>Registro di passaggio A4 a righe</t>
  </si>
  <si>
    <t>Cuscinetti per timbri BLU</t>
  </si>
  <si>
    <t>Cuscinetti per timbri Neri</t>
  </si>
  <si>
    <t>Evidenziatori</t>
  </si>
  <si>
    <t>Cuffie con microfono</t>
  </si>
  <si>
    <t>Righelli cm 50</t>
  </si>
  <si>
    <t>Righelli cm30</t>
  </si>
  <si>
    <t>Righelli cm 15</t>
  </si>
  <si>
    <t>Pennarelli punta fine</t>
  </si>
  <si>
    <t>descizione</t>
  </si>
  <si>
    <t>Quantità</t>
  </si>
  <si>
    <t xml:space="preserve">Penne  Bic </t>
  </si>
  <si>
    <t xml:space="preserve"> Blu</t>
  </si>
  <si>
    <t>Gomme da cancellare</t>
  </si>
  <si>
    <t xml:space="preserve">Buste Trasparenti per documenti </t>
  </si>
  <si>
    <t>Etichette adesive</t>
  </si>
  <si>
    <t xml:space="preserve">A4 </t>
  </si>
  <si>
    <t>A4 da 2</t>
  </si>
  <si>
    <t>Paracuffie</t>
  </si>
  <si>
    <t>A4 da3</t>
  </si>
  <si>
    <t xml:space="preserve">DVD </t>
  </si>
  <si>
    <t>da 8,5 Gb</t>
  </si>
  <si>
    <t>Post-it</t>
  </si>
  <si>
    <t xml:space="preserve">Dox-Dox </t>
  </si>
  <si>
    <t>Muose grandi</t>
  </si>
  <si>
    <t xml:space="preserve">Dorsetti per rilegafogli </t>
  </si>
  <si>
    <t xml:space="preserve">Bloc notes </t>
  </si>
  <si>
    <t>medio</t>
  </si>
  <si>
    <t xml:space="preserve">Bloc note </t>
  </si>
  <si>
    <t>Piccolo</t>
  </si>
  <si>
    <t>Attasch</t>
  </si>
  <si>
    <t>N°4</t>
  </si>
  <si>
    <t>Spillatrice alti Spessori</t>
  </si>
  <si>
    <t xml:space="preserve">Spillatrice piccola </t>
  </si>
  <si>
    <t>Tampone per segreteria Procuratore 6/53</t>
  </si>
  <si>
    <t>Inchiostro Nero</t>
  </si>
  <si>
    <t>Inchiostro Blu</t>
  </si>
  <si>
    <t xml:space="preserve">Porte USB </t>
  </si>
  <si>
    <t>da 4</t>
  </si>
  <si>
    <t>da 7</t>
  </si>
  <si>
    <t>Taglierina Grande</t>
  </si>
  <si>
    <t>ARTICOLO</t>
  </si>
  <si>
    <t>Elastici Gialli</t>
  </si>
  <si>
    <t>Elastici Verdi Grandi</t>
  </si>
  <si>
    <t xml:space="preserve">Punti Spillatrice Piccola </t>
  </si>
  <si>
    <t>DVD4,7 GB</t>
  </si>
  <si>
    <t>Bustine Porta CD</t>
  </si>
  <si>
    <t xml:space="preserve">Pennarelli punta Grande </t>
  </si>
  <si>
    <t>Nero</t>
  </si>
  <si>
    <t>Levapunti</t>
  </si>
  <si>
    <t>Fasty</t>
  </si>
  <si>
    <t>Matite</t>
  </si>
  <si>
    <t>Nastro bio adesivo stretto</t>
  </si>
  <si>
    <t>Nastro trasparente grande largo</t>
  </si>
  <si>
    <t>???</t>
  </si>
  <si>
    <t>76*76</t>
  </si>
  <si>
    <t>6/4</t>
  </si>
  <si>
    <t>Spazio ascolto</t>
  </si>
  <si>
    <t xml:space="preserve">Penne  USB </t>
  </si>
  <si>
    <t>64GB</t>
  </si>
  <si>
    <t>Penne USB</t>
  </si>
  <si>
    <t>128GB</t>
  </si>
  <si>
    <t xml:space="preserve">Segnapagina Colorati </t>
  </si>
  <si>
    <t>Cancelleria</t>
  </si>
  <si>
    <t>Prodotto</t>
  </si>
  <si>
    <t>confezione</t>
  </si>
  <si>
    <t>costo singolo</t>
  </si>
  <si>
    <t>totale</t>
  </si>
  <si>
    <t>Colla Stick</t>
  </si>
  <si>
    <t>Colla Liquida</t>
  </si>
  <si>
    <t xml:space="preserve">Registro firma </t>
  </si>
  <si>
    <t>Specifiche</t>
  </si>
  <si>
    <t>a soffietto di vari colori (non nero) con porta etichetta</t>
  </si>
  <si>
    <t xml:space="preserve">Registro cartonato </t>
  </si>
  <si>
    <t>a righe formato A4 da 400 fogli</t>
  </si>
  <si>
    <t>Righello</t>
  </si>
  <si>
    <t>15 cm</t>
  </si>
  <si>
    <t>30 cm</t>
  </si>
  <si>
    <t>50 cm</t>
  </si>
  <si>
    <t>Pennarello punta grande</t>
  </si>
  <si>
    <t>Pennarello punta fine</t>
  </si>
  <si>
    <t>Pile Stilo</t>
  </si>
  <si>
    <t>Tipo AA</t>
  </si>
  <si>
    <t>Tipo AAA</t>
  </si>
  <si>
    <t>Vaschette porta documenti</t>
  </si>
  <si>
    <t>impilabili</t>
  </si>
  <si>
    <t>Penne Bic</t>
  </si>
  <si>
    <t>colore nero</t>
  </si>
  <si>
    <t xml:space="preserve">colore blu </t>
  </si>
  <si>
    <t>Nastro adesivo da pacchi</t>
  </si>
  <si>
    <t>trasparente misura 50 mm x 132 mt</t>
  </si>
  <si>
    <t>Cuscinetto per timbro</t>
  </si>
  <si>
    <t>colore nero misura 11 x 7</t>
  </si>
  <si>
    <t>colore blu misura 11 x 7</t>
  </si>
  <si>
    <t>colore nero misura 25 x 15</t>
  </si>
  <si>
    <t>vari colori</t>
  </si>
  <si>
    <t xml:space="preserve">per PC con jeck 3,5 4 pin e sdoppiatore per jeck 3,5 con 3 pin </t>
  </si>
  <si>
    <t>Para cuffie</t>
  </si>
  <si>
    <t>monouso per cuffie pc</t>
  </si>
  <si>
    <t>Gomma per cancellare</t>
  </si>
  <si>
    <t>per matita</t>
  </si>
  <si>
    <t>Buste trasparenti perforate</t>
  </si>
  <si>
    <t>formato A4</t>
  </si>
  <si>
    <t>formato A4 a soffietto spessore 2 cm</t>
  </si>
  <si>
    <t xml:space="preserve">Etichette adesive </t>
  </si>
  <si>
    <t>formato A4 - 3 etichette/foglio, 210 x 99</t>
  </si>
  <si>
    <t>formato A4 - 2 etichette/foglio, 210 x  148,5</t>
  </si>
  <si>
    <t>formato A4 - intera</t>
  </si>
  <si>
    <t>76x76 giallo</t>
  </si>
  <si>
    <t>38x51 giallo</t>
  </si>
  <si>
    <t xml:space="preserve">CD -R </t>
  </si>
  <si>
    <t>da 800Mb</t>
  </si>
  <si>
    <t>DVD -R</t>
  </si>
  <si>
    <t>da 4,7 Gb</t>
  </si>
  <si>
    <t>Bustine per cd/dvd</t>
  </si>
  <si>
    <t xml:space="preserve">in plastica morbida </t>
  </si>
  <si>
    <t>da 8,5 Gb dual layer</t>
  </si>
  <si>
    <t xml:space="preserve">Dox&amp;dox </t>
  </si>
  <si>
    <t>rossi dorso 17</t>
  </si>
  <si>
    <t>Mouse</t>
  </si>
  <si>
    <t>per PC Desk Top presa usb</t>
  </si>
  <si>
    <t>Dorsi rilega fogli</t>
  </si>
  <si>
    <t>dorso 10 mm</t>
  </si>
  <si>
    <t xml:space="preserve">Blocco notes </t>
  </si>
  <si>
    <t>formato A5</t>
  </si>
  <si>
    <t>formato A6</t>
  </si>
  <si>
    <t>Fermagli</t>
  </si>
  <si>
    <t>Zincati n. 5 scatole da 100 pezzi</t>
  </si>
  <si>
    <t>Spillatrice</t>
  </si>
  <si>
    <t>da tavolo alti spessori (1000 fogli)</t>
  </si>
  <si>
    <t>colore nero per tamponi 30ml</t>
  </si>
  <si>
    <t>Inchiostro</t>
  </si>
  <si>
    <t>colore blu per tamponi 30ml</t>
  </si>
  <si>
    <t>Hub porte usb</t>
  </si>
  <si>
    <t>da 4 porte</t>
  </si>
  <si>
    <t>da 7 o più porte</t>
  </si>
  <si>
    <t>Taglierina da tavolo</t>
  </si>
  <si>
    <t>per carta A3 e A4</t>
  </si>
  <si>
    <t>Elastici</t>
  </si>
  <si>
    <t xml:space="preserve">gialli diam. 120mm larg. 1,6mm </t>
  </si>
  <si>
    <t>Buste da 1Kg</t>
  </si>
  <si>
    <t>verdi diam. 150mm larg. 8mm</t>
  </si>
  <si>
    <t>Punti per spillatrice</t>
  </si>
  <si>
    <t>formato 6/4</t>
  </si>
  <si>
    <t>Zenith</t>
  </si>
  <si>
    <t>HB 2</t>
  </si>
  <si>
    <t>chiavetta usb</t>
  </si>
  <si>
    <t>da 64Gb</t>
  </si>
  <si>
    <t>da 128 Gb</t>
  </si>
  <si>
    <t>Segnapagina</t>
  </si>
  <si>
    <t xml:space="preserve">adesivi </t>
  </si>
  <si>
    <t>Rubrica telefonica</t>
  </si>
  <si>
    <t>formato A4 copertina rigida</t>
  </si>
  <si>
    <t>perforatrice manuale a stella</t>
  </si>
  <si>
    <t>per annullamento marche da bollo</t>
  </si>
  <si>
    <t>codice</t>
  </si>
  <si>
    <t>Bic Cristal</t>
  </si>
  <si>
    <t>981-000271</t>
  </si>
  <si>
    <t>generico</t>
  </si>
  <si>
    <t>gs54104</t>
  </si>
  <si>
    <t>conf. Da 100 ff</t>
  </si>
  <si>
    <t>markin 31164</t>
  </si>
  <si>
    <t>markin 31163</t>
  </si>
  <si>
    <t>markin 31165</t>
  </si>
  <si>
    <t>verbatim</t>
  </si>
  <si>
    <t>starline 69031</t>
  </si>
  <si>
    <t>derby 74065</t>
  </si>
  <si>
    <t>derby 69585</t>
  </si>
  <si>
    <t>leon 47863</t>
  </si>
  <si>
    <t>Maestri 45240</t>
  </si>
  <si>
    <t>Pellikan 40595</t>
  </si>
  <si>
    <t>pellikan 44657</t>
  </si>
  <si>
    <t>trust 91166</t>
  </si>
  <si>
    <t>trust 79270</t>
  </si>
  <si>
    <t>viva</t>
  </si>
  <si>
    <t>viva 34160</t>
  </si>
  <si>
    <t>Kingstone</t>
  </si>
  <si>
    <t>conf. da 4</t>
  </si>
  <si>
    <t>Labez 38045</t>
  </si>
  <si>
    <t>Carta fotografica A4</t>
  </si>
  <si>
    <t>100ff. Da 102gr. Opaca A4</t>
  </si>
  <si>
    <t>3M 32041</t>
  </si>
  <si>
    <t>3M 32042</t>
  </si>
  <si>
    <t xml:space="preserve">zenith 28176 </t>
  </si>
  <si>
    <t>dhale 38054</t>
  </si>
  <si>
    <t>conf. Da 1000 x10</t>
  </si>
  <si>
    <t>piccole per punti 6/4</t>
  </si>
  <si>
    <t>starline 1900b</t>
  </si>
  <si>
    <t>Disponibilità sul capito esclusa iva</t>
  </si>
  <si>
    <t>Residuo</t>
  </si>
  <si>
    <t>Buste trasparenti preforate</t>
  </si>
  <si>
    <t>Cartelline con finestra</t>
  </si>
  <si>
    <t>verde</t>
  </si>
  <si>
    <t>gialle</t>
  </si>
  <si>
    <t>Forbici</t>
  </si>
  <si>
    <t>Ribasso 1%</t>
  </si>
  <si>
    <t>Residuo con ribasso 1%</t>
  </si>
  <si>
    <t>con impugnatura in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</si>
</sst>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2" borderId="0" xfId="0" applyFont="1" applyFill="1"/>
    <xf numFmtId="164" fontId="0" fillId="0" borderId="0" xfId="0" applyNumberFormat="1"/>
    <xf numFmtId="0" fontId="1" fillId="3" borderId="0" xfId="0" applyFont="1" applyFill="1"/>
    <xf numFmtId="0" fontId="5" fillId="0" borderId="0" xfId="0" applyFont="1"/>
    <xf numFmtId="0" fontId="0" fillId="3" borderId="0" xfId="0" applyFill="1"/>
    <xf numFmtId="0" fontId="5" fillId="3" borderId="0" xfId="0" applyFont="1" applyFill="1"/>
    <xf numFmtId="0" fontId="7" fillId="0" borderId="0" xfId="0" applyFont="1"/>
    <xf numFmtId="164" fontId="6" fillId="0" borderId="0" xfId="0" applyNumberFormat="1" applyFont="1"/>
    <xf numFmtId="2" fontId="0" fillId="0" borderId="0" xfId="0" applyNumberFormat="1"/>
    <xf numFmtId="0" fontId="6" fillId="0" borderId="0" xfId="0" applyFont="1"/>
    <xf numFmtId="164" fontId="7" fillId="0" borderId="0" xfId="0" applyNumberFormat="1" applyFont="1"/>
    <xf numFmtId="0" fontId="0" fillId="2" borderId="0" xfId="0" applyFill="1"/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4.xls" TargetMode="External"/><Relationship Id="rId1" Type="http://schemas.openxmlformats.org/officeDocument/2006/relationships/externalLinkPath" Target="/CONSEGNATARIO/PROSPETTI%20SPESE-ASSEGNAZIONI/prospetto%20spese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  <sheetName val="Sicurezza sul Lavo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H23">
            <v>1696.3031147540987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opLeftCell="A49" workbookViewId="0">
      <selection activeCell="B57" sqref="B57"/>
    </sheetView>
  </sheetViews>
  <sheetFormatPr defaultRowHeight="14.4" x14ac:dyDescent="0.3"/>
  <cols>
    <col min="2" max="2" width="57.109375" customWidth="1"/>
    <col min="3" max="3" width="32.88671875" customWidth="1"/>
    <col min="4" max="4" width="22.33203125" customWidth="1"/>
  </cols>
  <sheetData>
    <row r="1" spans="1:8" ht="18" x14ac:dyDescent="0.35">
      <c r="B1" s="3" t="s">
        <v>53</v>
      </c>
      <c r="C1" s="3" t="s">
        <v>21</v>
      </c>
      <c r="D1" s="3" t="s">
        <v>22</v>
      </c>
    </row>
    <row r="2" spans="1:8" ht="18" x14ac:dyDescent="0.35">
      <c r="A2" s="7">
        <v>1</v>
      </c>
      <c r="B2" s="7" t="s">
        <v>0</v>
      </c>
      <c r="C2" s="7"/>
      <c r="D2" s="7">
        <v>2</v>
      </c>
      <c r="E2" s="1"/>
      <c r="F2" s="1"/>
      <c r="H2" s="1"/>
    </row>
    <row r="3" spans="1:8" ht="18" x14ac:dyDescent="0.35">
      <c r="A3" s="7">
        <v>2</v>
      </c>
      <c r="B3" s="7" t="s">
        <v>64</v>
      </c>
      <c r="C3" s="7"/>
      <c r="D3" s="7">
        <v>2</v>
      </c>
      <c r="E3" s="1"/>
      <c r="F3" s="1"/>
      <c r="H3" s="1"/>
    </row>
    <row r="4" spans="1:8" ht="18" x14ac:dyDescent="0.35">
      <c r="A4" s="1">
        <v>3</v>
      </c>
      <c r="B4" s="9" t="s">
        <v>1</v>
      </c>
      <c r="C4" s="1"/>
      <c r="D4" s="1">
        <v>10</v>
      </c>
      <c r="E4" s="1"/>
      <c r="F4" s="1"/>
      <c r="H4" s="1"/>
    </row>
    <row r="5" spans="1:8" ht="18" x14ac:dyDescent="0.35">
      <c r="A5" s="1">
        <v>4</v>
      </c>
      <c r="B5" s="9" t="s">
        <v>2</v>
      </c>
      <c r="C5" s="1"/>
      <c r="D5" s="1">
        <v>5</v>
      </c>
      <c r="E5" s="1"/>
      <c r="F5" s="1"/>
      <c r="H5" s="1"/>
    </row>
    <row r="6" spans="1:8" ht="18" x14ac:dyDescent="0.35">
      <c r="A6" s="1">
        <v>5</v>
      </c>
      <c r="B6" s="10" t="s">
        <v>3</v>
      </c>
      <c r="C6" s="1" t="s">
        <v>69</v>
      </c>
      <c r="D6" s="1">
        <v>300</v>
      </c>
      <c r="E6" s="1"/>
      <c r="F6" s="1"/>
      <c r="H6" s="1"/>
    </row>
    <row r="7" spans="1:8" ht="18" x14ac:dyDescent="0.35">
      <c r="A7" s="1">
        <v>6</v>
      </c>
      <c r="B7" s="9" t="s">
        <v>4</v>
      </c>
      <c r="C7" s="1"/>
      <c r="D7" s="1">
        <v>3</v>
      </c>
      <c r="E7" s="1"/>
      <c r="F7" s="1"/>
      <c r="H7" s="1"/>
    </row>
    <row r="8" spans="1:8" ht="18" x14ac:dyDescent="0.35">
      <c r="A8" s="1">
        <v>7</v>
      </c>
      <c r="B8" s="9" t="s">
        <v>5</v>
      </c>
      <c r="C8" s="1">
        <v>10</v>
      </c>
      <c r="D8" s="1"/>
      <c r="E8" s="1"/>
      <c r="F8" s="1"/>
      <c r="H8" s="1"/>
    </row>
    <row r="9" spans="1:8" ht="18" x14ac:dyDescent="0.35">
      <c r="A9" s="1">
        <v>8</v>
      </c>
      <c r="B9" s="9" t="s">
        <v>5</v>
      </c>
      <c r="C9" s="1">
        <v>12</v>
      </c>
      <c r="D9" s="1"/>
      <c r="E9" s="1"/>
      <c r="F9" s="1"/>
      <c r="H9" s="1"/>
    </row>
    <row r="10" spans="1:8" ht="18" x14ac:dyDescent="0.35">
      <c r="A10" s="1">
        <v>9</v>
      </c>
      <c r="B10" s="9" t="s">
        <v>5</v>
      </c>
      <c r="C10" s="1">
        <v>15</v>
      </c>
      <c r="D10" s="1"/>
      <c r="E10" s="1"/>
      <c r="F10" s="1"/>
      <c r="H10" s="1"/>
    </row>
    <row r="11" spans="1:8" ht="18" x14ac:dyDescent="0.35">
      <c r="A11" s="1">
        <v>10</v>
      </c>
      <c r="B11" s="9" t="s">
        <v>19</v>
      </c>
      <c r="C11" s="1"/>
      <c r="D11" s="1">
        <v>5</v>
      </c>
      <c r="E11" s="1"/>
      <c r="F11" s="1"/>
      <c r="H11" s="1"/>
    </row>
    <row r="12" spans="1:8" ht="18" x14ac:dyDescent="0.35">
      <c r="A12" s="1">
        <v>11</v>
      </c>
      <c r="B12" s="9" t="s">
        <v>18</v>
      </c>
      <c r="C12" s="1"/>
      <c r="D12" s="1">
        <v>5</v>
      </c>
      <c r="E12" s="1"/>
      <c r="F12" s="1"/>
      <c r="H12" s="1"/>
    </row>
    <row r="13" spans="1:8" ht="18" x14ac:dyDescent="0.35">
      <c r="A13" s="1">
        <v>12</v>
      </c>
      <c r="B13" s="9" t="s">
        <v>17</v>
      </c>
      <c r="C13" s="1"/>
      <c r="D13" s="1">
        <v>5</v>
      </c>
      <c r="E13" s="1"/>
      <c r="F13" s="1"/>
      <c r="H13" s="1"/>
    </row>
    <row r="14" spans="1:8" ht="18" x14ac:dyDescent="0.35">
      <c r="A14" s="1">
        <v>13</v>
      </c>
      <c r="B14" s="9" t="s">
        <v>6</v>
      </c>
      <c r="C14" s="1" t="s">
        <v>7</v>
      </c>
      <c r="D14" s="1">
        <v>3</v>
      </c>
      <c r="F14" s="1"/>
      <c r="H14" s="1"/>
    </row>
    <row r="15" spans="1:8" ht="18" x14ac:dyDescent="0.35">
      <c r="A15" s="1">
        <v>14</v>
      </c>
      <c r="B15" s="9" t="s">
        <v>20</v>
      </c>
      <c r="C15" s="1" t="s">
        <v>7</v>
      </c>
      <c r="D15" s="1">
        <v>3</v>
      </c>
      <c r="F15" s="1"/>
      <c r="H15" s="1"/>
    </row>
    <row r="16" spans="1:8" ht="18" x14ac:dyDescent="0.35">
      <c r="A16" s="1">
        <v>15</v>
      </c>
      <c r="B16" s="9" t="s">
        <v>59</v>
      </c>
      <c r="C16" s="1" t="s">
        <v>60</v>
      </c>
      <c r="D16" s="1">
        <v>3</v>
      </c>
      <c r="F16" s="1"/>
      <c r="H16" s="1"/>
    </row>
    <row r="17" spans="1:8" ht="18" x14ac:dyDescent="0.35">
      <c r="A17" s="1">
        <v>16</v>
      </c>
      <c r="B17" s="9" t="s">
        <v>8</v>
      </c>
      <c r="C17" s="1"/>
      <c r="D17" s="1">
        <v>10</v>
      </c>
      <c r="E17" s="1"/>
      <c r="F17" s="1"/>
      <c r="H17" s="1"/>
    </row>
    <row r="18" spans="1:8" ht="18" x14ac:dyDescent="0.35">
      <c r="A18" s="1">
        <v>17</v>
      </c>
      <c r="B18" s="9" t="s">
        <v>9</v>
      </c>
      <c r="C18" s="1"/>
      <c r="D18" s="1">
        <v>10</v>
      </c>
      <c r="E18" s="1"/>
      <c r="F18" s="1"/>
      <c r="H18" s="1"/>
    </row>
    <row r="19" spans="1:8" ht="18" x14ac:dyDescent="0.35">
      <c r="A19" s="1">
        <v>18</v>
      </c>
      <c r="B19" s="9" t="s">
        <v>10</v>
      </c>
      <c r="C19" s="1"/>
      <c r="D19" s="1">
        <v>20</v>
      </c>
      <c r="E19" s="1"/>
      <c r="F19" s="1"/>
      <c r="H19" s="1"/>
    </row>
    <row r="20" spans="1:8" ht="18" x14ac:dyDescent="0.35">
      <c r="A20" s="1">
        <v>19</v>
      </c>
      <c r="B20" s="9" t="s">
        <v>11</v>
      </c>
      <c r="C20" s="1"/>
      <c r="D20" s="1">
        <v>250</v>
      </c>
      <c r="E20" s="1"/>
      <c r="F20" s="1"/>
      <c r="H20" s="1"/>
    </row>
    <row r="21" spans="1:8" ht="18" x14ac:dyDescent="0.35">
      <c r="A21" s="1">
        <v>20</v>
      </c>
      <c r="B21" s="9" t="s">
        <v>23</v>
      </c>
      <c r="C21" s="1" t="s">
        <v>24</v>
      </c>
      <c r="D21" s="1">
        <v>250</v>
      </c>
      <c r="E21" s="1"/>
      <c r="F21" s="1"/>
      <c r="H21" s="1"/>
    </row>
    <row r="22" spans="1:8" ht="18" x14ac:dyDescent="0.35">
      <c r="A22" s="1">
        <v>22</v>
      </c>
      <c r="B22" s="9" t="s">
        <v>65</v>
      </c>
      <c r="C22" s="1"/>
      <c r="D22" s="1">
        <v>25</v>
      </c>
      <c r="E22" s="1"/>
      <c r="F22" s="1"/>
      <c r="H22" s="1"/>
    </row>
    <row r="23" spans="1:8" ht="18" x14ac:dyDescent="0.35">
      <c r="A23" s="1">
        <v>23</v>
      </c>
      <c r="B23" s="9" t="s">
        <v>12</v>
      </c>
      <c r="C23" s="1"/>
      <c r="D23" s="1">
        <v>10</v>
      </c>
      <c r="E23" s="1"/>
      <c r="F23" s="1"/>
      <c r="H23" s="1"/>
    </row>
    <row r="24" spans="1:8" ht="18" x14ac:dyDescent="0.35">
      <c r="A24" s="1">
        <v>24</v>
      </c>
      <c r="B24" s="9" t="s">
        <v>13</v>
      </c>
      <c r="C24" s="1"/>
      <c r="D24" s="1">
        <v>5</v>
      </c>
      <c r="E24" s="1"/>
      <c r="F24" s="1"/>
      <c r="H24" s="1"/>
    </row>
    <row r="25" spans="1:8" ht="18" x14ac:dyDescent="0.35">
      <c r="A25" s="1">
        <v>25</v>
      </c>
      <c r="B25" s="9" t="s">
        <v>14</v>
      </c>
      <c r="C25" s="1"/>
      <c r="D25" s="1">
        <v>5</v>
      </c>
      <c r="E25" s="1"/>
      <c r="F25" s="1"/>
      <c r="H25" s="1"/>
    </row>
    <row r="26" spans="1:8" ht="18" x14ac:dyDescent="0.35">
      <c r="A26" s="1">
        <v>26</v>
      </c>
      <c r="B26" s="9" t="s">
        <v>15</v>
      </c>
      <c r="C26" s="1"/>
      <c r="D26" s="1">
        <v>15</v>
      </c>
      <c r="E26" s="1"/>
      <c r="F26" s="1"/>
      <c r="H26" s="1"/>
    </row>
    <row r="27" spans="1:8" ht="18" x14ac:dyDescent="0.35">
      <c r="A27" s="1">
        <v>27</v>
      </c>
      <c r="B27" s="9" t="s">
        <v>16</v>
      </c>
      <c r="C27" s="1"/>
      <c r="D27" s="1">
        <v>15</v>
      </c>
      <c r="E27" s="1"/>
      <c r="F27" s="1"/>
      <c r="H27" s="1"/>
    </row>
    <row r="28" spans="1:8" ht="18" x14ac:dyDescent="0.35">
      <c r="A28" s="1">
        <v>28</v>
      </c>
      <c r="B28" s="9" t="s">
        <v>30</v>
      </c>
      <c r="C28" s="1"/>
      <c r="D28" s="1" t="s">
        <v>66</v>
      </c>
      <c r="E28" s="1"/>
      <c r="F28" s="1"/>
      <c r="H28" s="1"/>
    </row>
    <row r="29" spans="1:8" ht="18" x14ac:dyDescent="0.35">
      <c r="A29" s="1">
        <v>29</v>
      </c>
      <c r="B29" s="9" t="s">
        <v>25</v>
      </c>
      <c r="C29" s="1"/>
      <c r="D29" s="1">
        <v>30</v>
      </c>
      <c r="E29" s="1"/>
      <c r="F29" s="1"/>
      <c r="G29" s="1"/>
      <c r="H29" s="1"/>
    </row>
    <row r="30" spans="1:8" ht="18" x14ac:dyDescent="0.35">
      <c r="A30" s="1">
        <v>30</v>
      </c>
      <c r="B30" s="9" t="s">
        <v>26</v>
      </c>
      <c r="C30" s="1"/>
      <c r="D30" s="1">
        <v>10</v>
      </c>
      <c r="E30" s="1"/>
      <c r="F30" s="1"/>
      <c r="G30" s="1"/>
      <c r="H30" s="1"/>
    </row>
    <row r="31" spans="1:8" s="11" customFormat="1" ht="18" x14ac:dyDescent="0.35">
      <c r="A31" s="9">
        <v>31</v>
      </c>
      <c r="B31" s="9" t="s">
        <v>27</v>
      </c>
      <c r="C31" s="9" t="s">
        <v>28</v>
      </c>
      <c r="D31" s="9">
        <v>1</v>
      </c>
      <c r="E31" s="9"/>
      <c r="F31" s="9"/>
      <c r="G31" s="9"/>
      <c r="H31" s="9"/>
    </row>
    <row r="32" spans="1:8" s="11" customFormat="1" ht="18" x14ac:dyDescent="0.35">
      <c r="A32" s="9">
        <v>32</v>
      </c>
      <c r="B32" s="9" t="s">
        <v>27</v>
      </c>
      <c r="C32" s="9" t="s">
        <v>29</v>
      </c>
      <c r="D32" s="9">
        <v>5</v>
      </c>
      <c r="E32" s="9"/>
      <c r="F32" s="9"/>
      <c r="G32" s="9"/>
      <c r="H32" s="9"/>
    </row>
    <row r="33" spans="1:8" s="11" customFormat="1" ht="18" x14ac:dyDescent="0.35">
      <c r="A33" s="9">
        <v>33</v>
      </c>
      <c r="B33" s="9" t="s">
        <v>27</v>
      </c>
      <c r="C33" s="9" t="s">
        <v>31</v>
      </c>
      <c r="D33" s="9">
        <v>5</v>
      </c>
      <c r="E33" s="9"/>
      <c r="F33" s="9"/>
      <c r="G33" s="9"/>
      <c r="H33" s="9"/>
    </row>
    <row r="34" spans="1:8" ht="18" x14ac:dyDescent="0.35">
      <c r="A34" s="1">
        <v>34</v>
      </c>
      <c r="B34" s="12" t="s">
        <v>3</v>
      </c>
      <c r="C34" s="1"/>
      <c r="D34" s="1">
        <v>4</v>
      </c>
      <c r="E34" s="1"/>
      <c r="F34" s="1"/>
      <c r="G34" s="1"/>
      <c r="H34" s="1"/>
    </row>
    <row r="35" spans="1:8" ht="18" x14ac:dyDescent="0.35">
      <c r="A35" s="1">
        <v>35</v>
      </c>
      <c r="B35" s="12" t="s">
        <v>32</v>
      </c>
      <c r="C35" s="1" t="s">
        <v>33</v>
      </c>
      <c r="D35" s="1">
        <v>20</v>
      </c>
      <c r="E35" s="1"/>
      <c r="F35" s="1"/>
      <c r="G35" s="1"/>
      <c r="H35" s="1"/>
    </row>
    <row r="36" spans="1:8" ht="18" x14ac:dyDescent="0.35">
      <c r="A36" s="1">
        <v>36</v>
      </c>
      <c r="B36" s="12" t="s">
        <v>57</v>
      </c>
      <c r="C36" s="1"/>
      <c r="D36" s="1">
        <v>5</v>
      </c>
      <c r="E36" s="1"/>
      <c r="F36" s="1"/>
      <c r="G36" s="1"/>
      <c r="H36" s="1"/>
    </row>
    <row r="37" spans="1:8" ht="18" x14ac:dyDescent="0.35">
      <c r="A37" s="1">
        <v>37</v>
      </c>
      <c r="B37" s="12" t="s">
        <v>58</v>
      </c>
      <c r="C37" s="1"/>
      <c r="D37" s="1">
        <v>5</v>
      </c>
      <c r="E37" s="1"/>
      <c r="F37" s="1"/>
      <c r="G37" s="1"/>
      <c r="H37" s="1"/>
    </row>
    <row r="38" spans="1:8" ht="18" x14ac:dyDescent="0.35">
      <c r="A38" s="1">
        <v>38</v>
      </c>
      <c r="B38" s="9" t="s">
        <v>34</v>
      </c>
      <c r="C38" s="1" t="s">
        <v>67</v>
      </c>
      <c r="D38" s="1">
        <v>15</v>
      </c>
      <c r="E38" s="1"/>
      <c r="F38" s="1"/>
      <c r="G38" s="1"/>
      <c r="H38" s="1"/>
    </row>
    <row r="39" spans="1:8" ht="18" x14ac:dyDescent="0.35">
      <c r="A39" s="1">
        <v>39</v>
      </c>
      <c r="B39" s="9" t="s">
        <v>35</v>
      </c>
      <c r="C39" s="1"/>
      <c r="D39" s="1">
        <v>8</v>
      </c>
      <c r="E39" s="1"/>
      <c r="F39" s="1"/>
      <c r="G39" s="1"/>
      <c r="H39" s="1"/>
    </row>
    <row r="40" spans="1:8" ht="18" x14ac:dyDescent="0.35">
      <c r="A40" s="1">
        <v>40</v>
      </c>
      <c r="B40" s="9" t="s">
        <v>36</v>
      </c>
      <c r="C40" s="1"/>
      <c r="D40" s="1">
        <v>10</v>
      </c>
      <c r="E40" s="1"/>
      <c r="F40" s="1"/>
      <c r="G40" s="1"/>
      <c r="H40" s="1"/>
    </row>
    <row r="41" spans="1:8" ht="18" x14ac:dyDescent="0.35">
      <c r="A41" s="1">
        <v>41</v>
      </c>
      <c r="B41" s="9" t="s">
        <v>37</v>
      </c>
      <c r="C41" s="1"/>
      <c r="D41" s="1">
        <v>10</v>
      </c>
      <c r="E41" s="1"/>
      <c r="F41" s="1"/>
      <c r="G41" s="1"/>
      <c r="H41" s="1"/>
    </row>
    <row r="42" spans="1:8" ht="18" x14ac:dyDescent="0.35">
      <c r="A42" s="1">
        <v>42</v>
      </c>
      <c r="B42" s="9" t="s">
        <v>38</v>
      </c>
      <c r="C42" s="1" t="s">
        <v>39</v>
      </c>
      <c r="D42" s="1">
        <v>10</v>
      </c>
      <c r="E42" s="1"/>
      <c r="F42" s="1"/>
      <c r="G42" s="1"/>
      <c r="H42" s="1"/>
    </row>
    <row r="43" spans="1:8" ht="18" x14ac:dyDescent="0.35">
      <c r="A43" s="1">
        <v>43</v>
      </c>
      <c r="B43" s="9" t="s">
        <v>40</v>
      </c>
      <c r="C43" s="1" t="s">
        <v>41</v>
      </c>
      <c r="D43" s="1">
        <v>15</v>
      </c>
      <c r="E43" s="1"/>
      <c r="F43" s="1"/>
      <c r="G43" s="1"/>
      <c r="H43" s="1"/>
    </row>
    <row r="44" spans="1:8" ht="18" x14ac:dyDescent="0.35">
      <c r="A44" s="1">
        <v>44</v>
      </c>
      <c r="B44" s="9" t="s">
        <v>42</v>
      </c>
      <c r="C44" s="1" t="s">
        <v>43</v>
      </c>
      <c r="D44" s="1">
        <v>1</v>
      </c>
      <c r="E44" s="1"/>
      <c r="F44" s="1"/>
      <c r="G44" s="1"/>
      <c r="H44" s="1"/>
    </row>
    <row r="45" spans="1:8" ht="18" x14ac:dyDescent="0.35">
      <c r="A45" s="1">
        <v>45</v>
      </c>
      <c r="B45" s="9" t="s">
        <v>44</v>
      </c>
      <c r="C45" s="1"/>
      <c r="D45" s="1">
        <v>5</v>
      </c>
      <c r="E45" s="1"/>
      <c r="F45" s="1"/>
      <c r="G45" s="1"/>
      <c r="H45" s="1"/>
    </row>
    <row r="46" spans="1:8" ht="18" x14ac:dyDescent="0.35">
      <c r="A46" s="1">
        <v>46</v>
      </c>
      <c r="B46" s="9" t="s">
        <v>45</v>
      </c>
      <c r="C46" s="1"/>
      <c r="D46" s="1">
        <v>10</v>
      </c>
      <c r="E46" s="1"/>
      <c r="F46" s="1"/>
      <c r="G46" s="1"/>
      <c r="H46" s="1"/>
    </row>
    <row r="47" spans="1:8" ht="18" x14ac:dyDescent="0.35">
      <c r="A47" s="1">
        <v>47</v>
      </c>
      <c r="B47" s="10" t="s">
        <v>46</v>
      </c>
      <c r="C47" s="1"/>
      <c r="D47" s="1">
        <v>5</v>
      </c>
      <c r="E47" s="1"/>
      <c r="F47" s="1"/>
      <c r="G47" s="1"/>
      <c r="H47" s="1"/>
    </row>
    <row r="48" spans="1:8" ht="18" x14ac:dyDescent="0.35">
      <c r="A48" s="1">
        <v>48</v>
      </c>
      <c r="B48" s="9" t="s">
        <v>47</v>
      </c>
      <c r="C48" s="1"/>
      <c r="D48" s="1">
        <v>10</v>
      </c>
      <c r="E48" s="1"/>
      <c r="F48" s="1"/>
      <c r="G48" s="1"/>
      <c r="H48" s="1"/>
    </row>
    <row r="49" spans="1:8" ht="18" x14ac:dyDescent="0.35">
      <c r="A49" s="1">
        <v>49</v>
      </c>
      <c r="B49" s="9" t="s">
        <v>48</v>
      </c>
      <c r="C49" s="1"/>
      <c r="D49" s="1">
        <v>10</v>
      </c>
      <c r="E49" s="1"/>
      <c r="F49" s="1"/>
      <c r="G49" s="1"/>
      <c r="H49" s="1"/>
    </row>
    <row r="50" spans="1:8" ht="18" x14ac:dyDescent="0.35">
      <c r="A50" s="1">
        <v>50</v>
      </c>
      <c r="B50" s="9" t="s">
        <v>49</v>
      </c>
      <c r="C50" s="1" t="s">
        <v>50</v>
      </c>
      <c r="D50" s="1">
        <v>8</v>
      </c>
      <c r="E50" s="1"/>
      <c r="F50" s="1"/>
      <c r="G50" s="1"/>
      <c r="H50" s="1"/>
    </row>
    <row r="51" spans="1:8" ht="18" x14ac:dyDescent="0.35">
      <c r="A51" s="1">
        <v>51</v>
      </c>
      <c r="B51" s="9" t="s">
        <v>49</v>
      </c>
      <c r="C51" s="1" t="s">
        <v>51</v>
      </c>
      <c r="D51" s="1">
        <v>5</v>
      </c>
      <c r="E51" s="1"/>
      <c r="F51" s="1"/>
      <c r="G51" s="1"/>
      <c r="H51" s="1"/>
    </row>
    <row r="52" spans="1:8" ht="18" x14ac:dyDescent="0.35">
      <c r="A52" s="1">
        <v>52</v>
      </c>
      <c r="B52" s="9" t="s">
        <v>52</v>
      </c>
      <c r="C52" s="1"/>
      <c r="D52" s="1">
        <v>1</v>
      </c>
      <c r="E52" s="1"/>
      <c r="F52" s="1"/>
      <c r="G52" s="1"/>
      <c r="H52" s="1"/>
    </row>
    <row r="53" spans="1:8" ht="18" x14ac:dyDescent="0.35">
      <c r="A53" s="1">
        <v>53</v>
      </c>
      <c r="B53" s="9" t="s">
        <v>54</v>
      </c>
      <c r="C53" s="1"/>
      <c r="D53" s="1">
        <v>5</v>
      </c>
      <c r="E53" s="1"/>
      <c r="F53" s="1"/>
      <c r="G53" s="1"/>
      <c r="H53" s="1"/>
    </row>
    <row r="54" spans="1:8" ht="18" x14ac:dyDescent="0.35">
      <c r="A54" s="1">
        <v>54</v>
      </c>
      <c r="B54" s="9" t="s">
        <v>55</v>
      </c>
      <c r="C54" s="1"/>
      <c r="D54" s="1">
        <v>5</v>
      </c>
      <c r="E54" s="1"/>
      <c r="F54" s="1"/>
      <c r="G54" s="1"/>
      <c r="H54" s="1"/>
    </row>
    <row r="55" spans="1:8" ht="18" x14ac:dyDescent="0.35">
      <c r="A55" s="1">
        <v>55</v>
      </c>
      <c r="B55" s="9" t="s">
        <v>56</v>
      </c>
      <c r="C55" s="2" t="s">
        <v>68</v>
      </c>
      <c r="D55" s="1">
        <v>20</v>
      </c>
      <c r="E55" s="1"/>
      <c r="F55" s="1"/>
      <c r="G55" s="1"/>
      <c r="H55" s="1"/>
    </row>
    <row r="56" spans="1:8" ht="18" x14ac:dyDescent="0.35">
      <c r="A56" s="1">
        <v>56</v>
      </c>
      <c r="B56" s="9" t="s">
        <v>61</v>
      </c>
      <c r="C56" s="1"/>
      <c r="D56" s="1">
        <v>10</v>
      </c>
      <c r="E56" s="1"/>
      <c r="F56" s="1"/>
      <c r="G56" s="1"/>
      <c r="H56" s="1"/>
    </row>
    <row r="57" spans="1:8" ht="18" x14ac:dyDescent="0.35">
      <c r="A57" s="1">
        <v>57</v>
      </c>
      <c r="B57" s="1" t="s">
        <v>62</v>
      </c>
      <c r="C57" s="1"/>
      <c r="D57" s="1">
        <v>20</v>
      </c>
      <c r="E57" s="1"/>
      <c r="F57" s="1"/>
      <c r="G57" s="1"/>
      <c r="H57" s="1"/>
    </row>
    <row r="58" spans="1:8" ht="18" x14ac:dyDescent="0.35">
      <c r="A58" s="1">
        <v>58</v>
      </c>
      <c r="B58" s="9" t="s">
        <v>63</v>
      </c>
      <c r="C58" s="1"/>
      <c r="D58" s="1">
        <v>5</v>
      </c>
      <c r="E58" s="1"/>
      <c r="F58" s="1"/>
      <c r="G58" s="1"/>
      <c r="H58" s="1"/>
    </row>
    <row r="59" spans="1:8" ht="18" x14ac:dyDescent="0.35">
      <c r="A59" s="1">
        <v>60</v>
      </c>
      <c r="B59" s="9" t="s">
        <v>70</v>
      </c>
      <c r="C59" s="1" t="s">
        <v>71</v>
      </c>
      <c r="D59" s="1">
        <v>5</v>
      </c>
      <c r="E59" s="1"/>
      <c r="F59" s="1"/>
      <c r="G59" s="1"/>
      <c r="H59" s="1"/>
    </row>
    <row r="60" spans="1:8" ht="18" x14ac:dyDescent="0.35">
      <c r="A60" s="1">
        <v>61</v>
      </c>
      <c r="B60" s="9" t="s">
        <v>72</v>
      </c>
      <c r="C60" s="1" t="s">
        <v>73</v>
      </c>
      <c r="D60" s="1">
        <v>5</v>
      </c>
      <c r="E60" s="1"/>
      <c r="F60" s="1"/>
      <c r="G60" s="1"/>
      <c r="H60" s="1"/>
    </row>
    <row r="61" spans="1:8" ht="18" x14ac:dyDescent="0.35">
      <c r="A61" s="1">
        <v>62</v>
      </c>
      <c r="B61" s="1" t="s">
        <v>74</v>
      </c>
      <c r="C61" s="1"/>
      <c r="D61" s="1">
        <v>10</v>
      </c>
      <c r="E61" s="1"/>
      <c r="F61" s="1"/>
      <c r="G61" s="1"/>
      <c r="H61" s="1"/>
    </row>
    <row r="62" spans="1:8" ht="18" x14ac:dyDescent="0.35">
      <c r="A62" s="1"/>
      <c r="B62" s="1"/>
      <c r="C62" s="1"/>
      <c r="D62" s="1"/>
      <c r="E62" s="1"/>
      <c r="F62" s="1"/>
      <c r="G62" s="1"/>
      <c r="H62" s="1"/>
    </row>
    <row r="63" spans="1:8" ht="18" x14ac:dyDescent="0.35">
      <c r="A63" s="1"/>
      <c r="B63" s="1"/>
      <c r="C63" s="1"/>
      <c r="D63" s="1"/>
      <c r="E63" s="1"/>
      <c r="F63" s="1"/>
      <c r="G63" s="1"/>
      <c r="H63" s="1"/>
    </row>
    <row r="64" spans="1:8" ht="18" x14ac:dyDescent="0.35">
      <c r="A64" s="1"/>
      <c r="B64" s="1"/>
      <c r="C64" s="1"/>
      <c r="D64" s="1"/>
      <c r="E64" s="1"/>
      <c r="F64" s="1"/>
      <c r="G64" s="1"/>
      <c r="H64" s="1"/>
    </row>
    <row r="65" spans="1:8" ht="18" x14ac:dyDescent="0.35">
      <c r="A65" s="1"/>
      <c r="B65" s="1"/>
      <c r="C65" s="1"/>
      <c r="D65" s="1"/>
      <c r="E65" s="1"/>
      <c r="F65" s="1"/>
      <c r="G65" s="1"/>
      <c r="H65" s="1"/>
    </row>
    <row r="66" spans="1:8" ht="18" x14ac:dyDescent="0.35">
      <c r="A66" s="1"/>
      <c r="B66" s="1"/>
      <c r="C66" s="1"/>
      <c r="D66" s="1"/>
      <c r="E66" s="1"/>
      <c r="F66" s="1"/>
      <c r="G66" s="1"/>
      <c r="H66" s="1"/>
    </row>
    <row r="67" spans="1:8" ht="18" x14ac:dyDescent="0.35">
      <c r="A67" s="1"/>
      <c r="B67" s="1"/>
      <c r="C67" s="1"/>
      <c r="D67" s="1"/>
      <c r="E67" s="1"/>
      <c r="F67" s="1"/>
      <c r="G67" s="1"/>
      <c r="H6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34DB-8A65-4078-810D-8FE6453F1D80}">
  <sheetPr filterMode="1"/>
  <dimension ref="A1:I71"/>
  <sheetViews>
    <sheetView tabSelected="1" topLeftCell="A44" workbookViewId="0">
      <selection activeCell="B70" sqref="B70"/>
    </sheetView>
  </sheetViews>
  <sheetFormatPr defaultRowHeight="14.4" x14ac:dyDescent="0.3"/>
  <cols>
    <col min="1" max="1" width="38.109375" customWidth="1"/>
    <col min="2" max="2" width="51.21875" bestFit="1" customWidth="1"/>
    <col min="3" max="3" width="15.77734375" bestFit="1" customWidth="1"/>
    <col min="4" max="4" width="10.109375" hidden="1" customWidth="1"/>
    <col min="5" max="5" width="17.109375" customWidth="1"/>
    <col min="6" max="6" width="13" customWidth="1"/>
    <col min="7" max="7" width="13.21875" customWidth="1"/>
    <col min="8" max="8" width="11.21875" customWidth="1"/>
  </cols>
  <sheetData>
    <row r="1" spans="1:9" ht="24" customHeight="1" x14ac:dyDescent="0.4">
      <c r="A1" s="20" t="s">
        <v>75</v>
      </c>
      <c r="B1" s="20"/>
      <c r="C1" s="20"/>
      <c r="D1" s="20"/>
      <c r="E1" s="20"/>
      <c r="F1" s="20"/>
      <c r="G1" s="20"/>
      <c r="H1" s="4"/>
      <c r="I1" s="4"/>
    </row>
    <row r="2" spans="1:9" ht="30.6" customHeight="1" x14ac:dyDescent="0.3">
      <c r="A2" s="5" t="s">
        <v>76</v>
      </c>
      <c r="B2" s="5" t="s">
        <v>83</v>
      </c>
      <c r="C2" s="5" t="s">
        <v>77</v>
      </c>
      <c r="D2" s="5" t="s">
        <v>167</v>
      </c>
      <c r="E2" s="5" t="s">
        <v>22</v>
      </c>
      <c r="F2" s="6" t="s">
        <v>78</v>
      </c>
      <c r="G2" s="5" t="s">
        <v>79</v>
      </c>
      <c r="H2" s="5"/>
      <c r="I2" s="5"/>
    </row>
    <row r="3" spans="1:9" hidden="1" x14ac:dyDescent="0.3">
      <c r="A3" t="s">
        <v>140</v>
      </c>
      <c r="B3" t="s">
        <v>141</v>
      </c>
      <c r="C3">
        <v>1</v>
      </c>
      <c r="D3">
        <v>32549</v>
      </c>
      <c r="E3" s="13">
        <v>0</v>
      </c>
      <c r="F3" s="8">
        <v>71.5</v>
      </c>
      <c r="G3" s="8">
        <f t="shared" ref="G3:G34" si="0">F3*E3</f>
        <v>0</v>
      </c>
    </row>
    <row r="4" spans="1:9" x14ac:dyDescent="0.3">
      <c r="A4" t="s">
        <v>16</v>
      </c>
      <c r="B4" t="s">
        <v>108</v>
      </c>
      <c r="C4">
        <v>1</v>
      </c>
      <c r="D4" t="s">
        <v>169</v>
      </c>
      <c r="E4">
        <v>5</v>
      </c>
      <c r="F4" s="8">
        <v>28</v>
      </c>
      <c r="G4" s="8">
        <f t="shared" si="0"/>
        <v>140</v>
      </c>
    </row>
    <row r="5" spans="1:9" x14ac:dyDescent="0.3">
      <c r="A5" t="s">
        <v>109</v>
      </c>
      <c r="B5" t="s">
        <v>110</v>
      </c>
      <c r="C5">
        <v>100</v>
      </c>
      <c r="D5" t="s">
        <v>170</v>
      </c>
      <c r="E5">
        <v>1</v>
      </c>
      <c r="F5" s="8">
        <v>18</v>
      </c>
      <c r="G5" s="8">
        <f t="shared" si="0"/>
        <v>18</v>
      </c>
    </row>
    <row r="6" spans="1:9" x14ac:dyDescent="0.3">
      <c r="A6" t="s">
        <v>85</v>
      </c>
      <c r="B6" t="s">
        <v>86</v>
      </c>
      <c r="C6">
        <v>1</v>
      </c>
      <c r="D6">
        <v>71897</v>
      </c>
      <c r="E6">
        <v>7</v>
      </c>
      <c r="F6" s="8">
        <v>15</v>
      </c>
      <c r="G6" s="8">
        <f t="shared" si="0"/>
        <v>105</v>
      </c>
    </row>
    <row r="7" spans="1:9" x14ac:dyDescent="0.3">
      <c r="A7" s="13" t="s">
        <v>124</v>
      </c>
      <c r="B7" t="s">
        <v>128</v>
      </c>
      <c r="C7">
        <v>5</v>
      </c>
      <c r="D7" t="s">
        <v>176</v>
      </c>
      <c r="E7">
        <v>8</v>
      </c>
      <c r="F7" s="8">
        <v>28.5</v>
      </c>
      <c r="G7" s="8">
        <f t="shared" si="0"/>
        <v>228</v>
      </c>
    </row>
    <row r="8" spans="1:9" x14ac:dyDescent="0.3">
      <c r="A8" s="13" t="s">
        <v>124</v>
      </c>
      <c r="B8" t="s">
        <v>125</v>
      </c>
      <c r="C8">
        <v>50</v>
      </c>
      <c r="D8" t="s">
        <v>176</v>
      </c>
      <c r="E8">
        <v>2</v>
      </c>
      <c r="F8" s="8">
        <v>24</v>
      </c>
      <c r="G8" s="8">
        <f t="shared" si="0"/>
        <v>48</v>
      </c>
    </row>
    <row r="9" spans="1:9" x14ac:dyDescent="0.3">
      <c r="A9" t="s">
        <v>122</v>
      </c>
      <c r="B9" t="s">
        <v>123</v>
      </c>
      <c r="C9">
        <v>50</v>
      </c>
      <c r="D9" t="s">
        <v>176</v>
      </c>
      <c r="E9">
        <v>3</v>
      </c>
      <c r="F9" s="8">
        <v>18</v>
      </c>
      <c r="G9" s="8">
        <f t="shared" si="0"/>
        <v>54</v>
      </c>
    </row>
    <row r="10" spans="1:9" x14ac:dyDescent="0.3">
      <c r="A10" s="13" t="s">
        <v>129</v>
      </c>
      <c r="B10" t="s">
        <v>130</v>
      </c>
      <c r="C10">
        <v>12</v>
      </c>
      <c r="D10">
        <v>45638</v>
      </c>
      <c r="E10">
        <v>4</v>
      </c>
      <c r="F10" s="8">
        <v>43</v>
      </c>
      <c r="G10" s="8">
        <f t="shared" si="0"/>
        <v>172</v>
      </c>
    </row>
    <row r="11" spans="1:9" x14ac:dyDescent="0.3">
      <c r="A11" t="s">
        <v>140</v>
      </c>
      <c r="B11" t="s">
        <v>198</v>
      </c>
      <c r="C11">
        <v>1</v>
      </c>
      <c r="D11" t="s">
        <v>181</v>
      </c>
      <c r="E11">
        <v>3</v>
      </c>
      <c r="F11" s="8">
        <v>11</v>
      </c>
      <c r="G11" s="8">
        <f t="shared" si="0"/>
        <v>33</v>
      </c>
    </row>
    <row r="12" spans="1:9" x14ac:dyDescent="0.3">
      <c r="A12" t="s">
        <v>131</v>
      </c>
      <c r="B12" t="s">
        <v>132</v>
      </c>
      <c r="C12">
        <v>1</v>
      </c>
      <c r="D12">
        <v>77562</v>
      </c>
      <c r="E12">
        <v>3</v>
      </c>
      <c r="F12" s="8">
        <v>13</v>
      </c>
      <c r="G12" s="8">
        <f t="shared" si="0"/>
        <v>39</v>
      </c>
    </row>
    <row r="13" spans="1:9" x14ac:dyDescent="0.3">
      <c r="A13" t="s">
        <v>154</v>
      </c>
      <c r="B13" t="s">
        <v>155</v>
      </c>
      <c r="C13" t="s">
        <v>197</v>
      </c>
      <c r="D13" t="s">
        <v>195</v>
      </c>
      <c r="E13" s="13">
        <v>5</v>
      </c>
      <c r="F13" s="8">
        <v>9.4</v>
      </c>
      <c r="G13" s="8">
        <f t="shared" si="0"/>
        <v>47</v>
      </c>
    </row>
    <row r="14" spans="1:9" hidden="1" x14ac:dyDescent="0.3">
      <c r="A14" t="s">
        <v>82</v>
      </c>
      <c r="B14" t="s">
        <v>84</v>
      </c>
      <c r="C14">
        <v>1</v>
      </c>
      <c r="D14">
        <v>56603</v>
      </c>
      <c r="E14">
        <v>0</v>
      </c>
      <c r="F14" s="8">
        <v>15</v>
      </c>
      <c r="G14" s="8">
        <f t="shared" si="0"/>
        <v>0</v>
      </c>
    </row>
    <row r="15" spans="1:9" hidden="1" x14ac:dyDescent="0.3">
      <c r="A15" s="16" t="s">
        <v>145</v>
      </c>
      <c r="B15" t="s">
        <v>147</v>
      </c>
      <c r="C15">
        <v>1</v>
      </c>
      <c r="D15" t="s">
        <v>185</v>
      </c>
      <c r="E15">
        <v>0</v>
      </c>
      <c r="F15" s="8">
        <v>24.5</v>
      </c>
      <c r="G15" s="8">
        <f t="shared" si="0"/>
        <v>0</v>
      </c>
    </row>
    <row r="16" spans="1:9" hidden="1" x14ac:dyDescent="0.3">
      <c r="A16" s="16" t="s">
        <v>145</v>
      </c>
      <c r="B16" t="s">
        <v>146</v>
      </c>
      <c r="C16">
        <v>1</v>
      </c>
      <c r="D16" t="s">
        <v>184</v>
      </c>
      <c r="E16">
        <v>0</v>
      </c>
      <c r="F16" s="8">
        <v>8.9</v>
      </c>
      <c r="G16" s="8">
        <f t="shared" si="0"/>
        <v>0</v>
      </c>
    </row>
    <row r="17" spans="1:7" hidden="1" x14ac:dyDescent="0.3">
      <c r="A17" t="s">
        <v>96</v>
      </c>
      <c r="B17" t="s">
        <v>97</v>
      </c>
      <c r="C17">
        <v>1</v>
      </c>
      <c r="D17">
        <v>36535</v>
      </c>
      <c r="E17">
        <v>0</v>
      </c>
      <c r="F17" s="8">
        <v>4.25</v>
      </c>
      <c r="G17" s="8">
        <f t="shared" si="0"/>
        <v>0</v>
      </c>
    </row>
    <row r="18" spans="1:7" x14ac:dyDescent="0.3">
      <c r="A18" t="s">
        <v>61</v>
      </c>
      <c r="B18" t="s">
        <v>156</v>
      </c>
      <c r="C18">
        <v>1</v>
      </c>
      <c r="D18">
        <v>28126</v>
      </c>
      <c r="E18">
        <v>5</v>
      </c>
      <c r="F18" s="8">
        <v>6</v>
      </c>
      <c r="G18" s="8">
        <f t="shared" si="0"/>
        <v>30</v>
      </c>
    </row>
    <row r="19" spans="1:7" x14ac:dyDescent="0.3">
      <c r="A19" t="s">
        <v>34</v>
      </c>
      <c r="B19" t="s">
        <v>120</v>
      </c>
      <c r="C19">
        <v>12</v>
      </c>
      <c r="D19" t="s">
        <v>193</v>
      </c>
      <c r="E19" s="13">
        <v>10</v>
      </c>
      <c r="F19" s="8">
        <v>3.9</v>
      </c>
      <c r="G19" s="8">
        <f t="shared" si="0"/>
        <v>39</v>
      </c>
    </row>
    <row r="20" spans="1:7" x14ac:dyDescent="0.3">
      <c r="A20" t="s">
        <v>34</v>
      </c>
      <c r="B20" t="s">
        <v>121</v>
      </c>
      <c r="C20">
        <v>12</v>
      </c>
      <c r="D20" t="s">
        <v>194</v>
      </c>
      <c r="E20" s="13">
        <v>10</v>
      </c>
      <c r="F20" s="8">
        <v>2.7</v>
      </c>
      <c r="G20" s="8">
        <f t="shared" si="0"/>
        <v>27</v>
      </c>
    </row>
    <row r="21" spans="1:7" hidden="1" x14ac:dyDescent="0.3">
      <c r="A21" s="16" t="s">
        <v>158</v>
      </c>
      <c r="B21" t="s">
        <v>160</v>
      </c>
      <c r="C21">
        <v>1</v>
      </c>
      <c r="D21" t="s">
        <v>188</v>
      </c>
      <c r="E21">
        <v>0</v>
      </c>
      <c r="F21" s="8">
        <v>11.7</v>
      </c>
      <c r="G21" s="8">
        <f t="shared" si="0"/>
        <v>0</v>
      </c>
    </row>
    <row r="22" spans="1:7" hidden="1" x14ac:dyDescent="0.3">
      <c r="A22" s="16" t="s">
        <v>158</v>
      </c>
      <c r="B22" t="s">
        <v>159</v>
      </c>
      <c r="C22">
        <v>1</v>
      </c>
      <c r="D22" t="s">
        <v>188</v>
      </c>
      <c r="E22">
        <v>0</v>
      </c>
      <c r="F22" s="8">
        <v>4.9000000000000004</v>
      </c>
      <c r="G22" s="8">
        <f t="shared" si="0"/>
        <v>0</v>
      </c>
    </row>
    <row r="23" spans="1:7" hidden="1" x14ac:dyDescent="0.3">
      <c r="A23" t="s">
        <v>202</v>
      </c>
      <c r="B23" t="s">
        <v>115</v>
      </c>
      <c r="C23">
        <v>10</v>
      </c>
      <c r="D23" t="s">
        <v>171</v>
      </c>
      <c r="E23">
        <v>0</v>
      </c>
      <c r="F23" s="8">
        <v>10</v>
      </c>
      <c r="G23" s="8">
        <f t="shared" si="0"/>
        <v>0</v>
      </c>
    </row>
    <row r="24" spans="1:7" x14ac:dyDescent="0.3">
      <c r="A24" t="s">
        <v>15</v>
      </c>
      <c r="B24" t="s">
        <v>107</v>
      </c>
      <c r="C24">
        <v>10</v>
      </c>
      <c r="D24">
        <v>27673</v>
      </c>
      <c r="E24">
        <v>4</v>
      </c>
      <c r="F24" s="8">
        <v>8.1999999999999993</v>
      </c>
      <c r="G24" s="8">
        <f t="shared" si="0"/>
        <v>32.799999999999997</v>
      </c>
    </row>
    <row r="25" spans="1:7" x14ac:dyDescent="0.3">
      <c r="A25" t="s">
        <v>98</v>
      </c>
      <c r="B25" t="s">
        <v>99</v>
      </c>
      <c r="C25">
        <v>50</v>
      </c>
      <c r="D25" t="s">
        <v>168</v>
      </c>
      <c r="E25">
        <v>5</v>
      </c>
      <c r="F25" s="8">
        <v>9.75</v>
      </c>
      <c r="G25" s="8">
        <f t="shared" si="0"/>
        <v>48.75</v>
      </c>
    </row>
    <row r="26" spans="1:7" x14ac:dyDescent="0.3">
      <c r="A26" t="s">
        <v>98</v>
      </c>
      <c r="B26" t="s">
        <v>100</v>
      </c>
      <c r="C26">
        <v>50</v>
      </c>
      <c r="D26" t="s">
        <v>168</v>
      </c>
      <c r="E26">
        <v>5</v>
      </c>
      <c r="F26" s="8">
        <v>9.75</v>
      </c>
      <c r="G26" s="8">
        <f t="shared" si="0"/>
        <v>48.75</v>
      </c>
    </row>
    <row r="27" spans="1:7" x14ac:dyDescent="0.3">
      <c r="A27" t="s">
        <v>101</v>
      </c>
      <c r="B27" t="s">
        <v>102</v>
      </c>
      <c r="C27">
        <v>6</v>
      </c>
      <c r="D27">
        <v>71776</v>
      </c>
      <c r="E27">
        <v>2</v>
      </c>
      <c r="F27" s="8">
        <v>9.6999999999999993</v>
      </c>
      <c r="G27" s="8">
        <f t="shared" si="0"/>
        <v>19.399999999999999</v>
      </c>
    </row>
    <row r="28" spans="1:7" x14ac:dyDescent="0.3">
      <c r="A28" t="s">
        <v>113</v>
      </c>
      <c r="B28" t="s">
        <v>114</v>
      </c>
      <c r="C28">
        <v>50</v>
      </c>
      <c r="D28">
        <v>64511</v>
      </c>
      <c r="E28">
        <v>7</v>
      </c>
      <c r="F28" s="8">
        <v>4.5999999999999996</v>
      </c>
      <c r="G28" s="8">
        <f t="shared" si="0"/>
        <v>32.199999999999996</v>
      </c>
    </row>
    <row r="29" spans="1:7" x14ac:dyDescent="0.3">
      <c r="A29" t="s">
        <v>161</v>
      </c>
      <c r="B29" t="s">
        <v>162</v>
      </c>
      <c r="C29" t="s">
        <v>189</v>
      </c>
      <c r="D29">
        <v>47621</v>
      </c>
      <c r="E29">
        <v>10</v>
      </c>
      <c r="F29" s="8">
        <v>4.5</v>
      </c>
      <c r="G29" s="8">
        <f t="shared" si="0"/>
        <v>45</v>
      </c>
    </row>
    <row r="30" spans="1:7" x14ac:dyDescent="0.3">
      <c r="A30" t="s">
        <v>116</v>
      </c>
      <c r="B30" t="s">
        <v>118</v>
      </c>
      <c r="C30" t="s">
        <v>172</v>
      </c>
      <c r="D30" t="s">
        <v>173</v>
      </c>
      <c r="E30">
        <v>9</v>
      </c>
      <c r="F30" s="8">
        <v>8.5</v>
      </c>
      <c r="G30" s="8">
        <f t="shared" si="0"/>
        <v>76.5</v>
      </c>
    </row>
    <row r="31" spans="1:7" x14ac:dyDescent="0.3">
      <c r="A31" t="s">
        <v>116</v>
      </c>
      <c r="B31" t="s">
        <v>117</v>
      </c>
      <c r="C31" t="s">
        <v>172</v>
      </c>
      <c r="D31" t="s">
        <v>174</v>
      </c>
      <c r="E31">
        <v>9</v>
      </c>
      <c r="F31" s="8">
        <v>8.5</v>
      </c>
      <c r="G31" s="8">
        <f t="shared" si="0"/>
        <v>76.5</v>
      </c>
    </row>
    <row r="32" spans="1:7" hidden="1" x14ac:dyDescent="0.3">
      <c r="A32" t="s">
        <v>116</v>
      </c>
      <c r="B32" t="s">
        <v>119</v>
      </c>
      <c r="C32" t="s">
        <v>172</v>
      </c>
      <c r="D32" t="s">
        <v>175</v>
      </c>
      <c r="E32">
        <v>0</v>
      </c>
      <c r="F32" s="8">
        <v>8.5</v>
      </c>
      <c r="G32" s="8">
        <f t="shared" si="0"/>
        <v>0</v>
      </c>
    </row>
    <row r="33" spans="1:7" x14ac:dyDescent="0.3">
      <c r="A33" t="s">
        <v>81</v>
      </c>
      <c r="C33">
        <v>20</v>
      </c>
      <c r="D33">
        <v>29786</v>
      </c>
      <c r="E33">
        <v>1</v>
      </c>
      <c r="F33" s="8">
        <v>38</v>
      </c>
      <c r="G33" s="8">
        <f t="shared" si="0"/>
        <v>38</v>
      </c>
    </row>
    <row r="34" spans="1:7" x14ac:dyDescent="0.3">
      <c r="A34" t="s">
        <v>80</v>
      </c>
      <c r="C34">
        <v>12</v>
      </c>
      <c r="D34">
        <v>45167</v>
      </c>
      <c r="E34">
        <v>1</v>
      </c>
      <c r="F34" s="8">
        <v>10</v>
      </c>
      <c r="G34" s="8">
        <f t="shared" si="0"/>
        <v>10</v>
      </c>
    </row>
    <row r="35" spans="1:7" x14ac:dyDescent="0.3">
      <c r="A35" t="s">
        <v>92</v>
      </c>
      <c r="B35" t="s">
        <v>7</v>
      </c>
      <c r="C35">
        <v>12</v>
      </c>
      <c r="D35">
        <v>47920</v>
      </c>
      <c r="E35">
        <v>1</v>
      </c>
      <c r="F35" s="8">
        <v>16</v>
      </c>
      <c r="G35" s="8">
        <f t="shared" ref="G35:G66" si="1">F35*E35</f>
        <v>16</v>
      </c>
    </row>
    <row r="36" spans="1:7" x14ac:dyDescent="0.3">
      <c r="A36" t="s">
        <v>91</v>
      </c>
      <c r="B36" t="s">
        <v>7</v>
      </c>
      <c r="C36">
        <v>12</v>
      </c>
      <c r="D36">
        <v>73540</v>
      </c>
      <c r="E36">
        <v>2</v>
      </c>
      <c r="F36" s="8">
        <v>11</v>
      </c>
      <c r="G36" s="8">
        <f t="shared" si="1"/>
        <v>22</v>
      </c>
    </row>
    <row r="37" spans="1:7" x14ac:dyDescent="0.3">
      <c r="A37" t="s">
        <v>91</v>
      </c>
      <c r="B37" t="s">
        <v>60</v>
      </c>
      <c r="C37">
        <v>12</v>
      </c>
      <c r="D37">
        <v>73538</v>
      </c>
      <c r="E37">
        <v>2</v>
      </c>
      <c r="F37" s="8">
        <v>11</v>
      </c>
      <c r="G37" s="8">
        <f t="shared" si="1"/>
        <v>22</v>
      </c>
    </row>
    <row r="38" spans="1:7" x14ac:dyDescent="0.3">
      <c r="A38" t="s">
        <v>143</v>
      </c>
      <c r="B38" t="s">
        <v>142</v>
      </c>
      <c r="C38">
        <v>1</v>
      </c>
      <c r="D38" t="s">
        <v>182</v>
      </c>
      <c r="E38">
        <v>5</v>
      </c>
      <c r="F38" s="8">
        <v>2.8</v>
      </c>
      <c r="G38" s="8">
        <f t="shared" si="1"/>
        <v>14</v>
      </c>
    </row>
    <row r="39" spans="1:7" x14ac:dyDescent="0.3">
      <c r="A39" t="s">
        <v>143</v>
      </c>
      <c r="B39" t="s">
        <v>144</v>
      </c>
      <c r="C39">
        <v>1</v>
      </c>
      <c r="D39" t="s">
        <v>183</v>
      </c>
      <c r="E39">
        <v>10</v>
      </c>
      <c r="F39" s="8">
        <v>2.8</v>
      </c>
      <c r="G39" s="8">
        <f t="shared" si="1"/>
        <v>28</v>
      </c>
    </row>
    <row r="40" spans="1:7" x14ac:dyDescent="0.3">
      <c r="A40" t="s">
        <v>111</v>
      </c>
      <c r="B40" t="s">
        <v>112</v>
      </c>
      <c r="C40">
        <v>20</v>
      </c>
      <c r="D40">
        <v>618146</v>
      </c>
      <c r="E40">
        <v>1</v>
      </c>
      <c r="F40" s="8">
        <v>13</v>
      </c>
      <c r="G40" s="8">
        <f t="shared" si="1"/>
        <v>13</v>
      </c>
    </row>
    <row r="41" spans="1:7" hidden="1" x14ac:dyDescent="0.3">
      <c r="A41" t="s">
        <v>87</v>
      </c>
      <c r="B41" t="s">
        <v>89</v>
      </c>
      <c r="C41">
        <v>1</v>
      </c>
      <c r="D41">
        <v>51331</v>
      </c>
      <c r="E41">
        <v>0</v>
      </c>
      <c r="F41" s="8">
        <v>5</v>
      </c>
      <c r="G41" s="8">
        <f t="shared" si="1"/>
        <v>0</v>
      </c>
    </row>
    <row r="42" spans="1:7" hidden="1" x14ac:dyDescent="0.3">
      <c r="A42" t="s">
        <v>87</v>
      </c>
      <c r="B42" t="s">
        <v>88</v>
      </c>
      <c r="C42">
        <v>1</v>
      </c>
      <c r="D42">
        <v>51595</v>
      </c>
      <c r="E42">
        <v>0</v>
      </c>
      <c r="F42" s="8">
        <v>1.7</v>
      </c>
      <c r="G42" s="8">
        <f t="shared" si="1"/>
        <v>0</v>
      </c>
    </row>
    <row r="43" spans="1:7" hidden="1" x14ac:dyDescent="0.3">
      <c r="A43" t="s">
        <v>87</v>
      </c>
      <c r="B43" t="s">
        <v>90</v>
      </c>
      <c r="C43">
        <v>1</v>
      </c>
      <c r="D43">
        <v>34886</v>
      </c>
      <c r="E43">
        <v>0</v>
      </c>
      <c r="F43" s="8">
        <v>5.9</v>
      </c>
      <c r="G43" s="8">
        <f t="shared" si="1"/>
        <v>0</v>
      </c>
    </row>
    <row r="44" spans="1:7" x14ac:dyDescent="0.3">
      <c r="A44" t="s">
        <v>93</v>
      </c>
      <c r="B44" t="s">
        <v>94</v>
      </c>
      <c r="C44">
        <v>4</v>
      </c>
      <c r="D44">
        <v>36205</v>
      </c>
      <c r="E44">
        <v>5</v>
      </c>
      <c r="F44" s="8">
        <v>2.5</v>
      </c>
      <c r="G44" s="8">
        <f t="shared" si="1"/>
        <v>12.5</v>
      </c>
    </row>
    <row r="45" spans="1:7" x14ac:dyDescent="0.3">
      <c r="A45" t="s">
        <v>93</v>
      </c>
      <c r="B45" t="s">
        <v>95</v>
      </c>
      <c r="C45">
        <v>4</v>
      </c>
      <c r="D45">
        <v>36209</v>
      </c>
      <c r="E45">
        <v>5</v>
      </c>
      <c r="F45" s="8">
        <v>2.5</v>
      </c>
      <c r="G45" s="8">
        <f t="shared" si="1"/>
        <v>12.5</v>
      </c>
    </row>
    <row r="46" spans="1:7" x14ac:dyDescent="0.3">
      <c r="A46" t="s">
        <v>150</v>
      </c>
      <c r="B46" t="s">
        <v>151</v>
      </c>
      <c r="C46" t="s">
        <v>152</v>
      </c>
      <c r="D46" t="s">
        <v>186</v>
      </c>
      <c r="E46">
        <v>5</v>
      </c>
      <c r="F46" s="8">
        <v>4.8</v>
      </c>
      <c r="G46" s="8">
        <f t="shared" si="1"/>
        <v>24</v>
      </c>
    </row>
    <row r="47" spans="1:7" x14ac:dyDescent="0.3">
      <c r="A47" t="s">
        <v>150</v>
      </c>
      <c r="B47" t="s">
        <v>153</v>
      </c>
      <c r="C47" t="s">
        <v>152</v>
      </c>
      <c r="D47" t="s">
        <v>187</v>
      </c>
      <c r="E47">
        <v>3</v>
      </c>
      <c r="F47" s="8">
        <v>4.8</v>
      </c>
      <c r="G47" s="8">
        <f t="shared" si="1"/>
        <v>14.399999999999999</v>
      </c>
    </row>
    <row r="48" spans="1:7" x14ac:dyDescent="0.3">
      <c r="A48" t="s">
        <v>163</v>
      </c>
      <c r="B48" t="s">
        <v>164</v>
      </c>
      <c r="C48">
        <v>1</v>
      </c>
      <c r="D48">
        <v>450741</v>
      </c>
      <c r="E48">
        <v>2</v>
      </c>
      <c r="F48" s="8">
        <v>6.4</v>
      </c>
      <c r="G48" s="8">
        <f t="shared" si="1"/>
        <v>12.8</v>
      </c>
    </row>
    <row r="49" spans="1:7" x14ac:dyDescent="0.3">
      <c r="A49" t="s">
        <v>63</v>
      </c>
      <c r="B49" t="s">
        <v>157</v>
      </c>
      <c r="C49">
        <v>12</v>
      </c>
      <c r="D49" t="s">
        <v>199</v>
      </c>
      <c r="E49">
        <v>10</v>
      </c>
      <c r="F49" s="8">
        <v>1.9</v>
      </c>
      <c r="G49" s="8">
        <f t="shared" si="1"/>
        <v>19</v>
      </c>
    </row>
    <row r="50" spans="1:7" x14ac:dyDescent="0.3">
      <c r="A50" t="s">
        <v>133</v>
      </c>
      <c r="B50" t="s">
        <v>134</v>
      </c>
      <c r="C50">
        <v>30</v>
      </c>
      <c r="D50" t="s">
        <v>177</v>
      </c>
      <c r="E50">
        <v>4</v>
      </c>
      <c r="F50" s="8">
        <v>4.5999999999999996</v>
      </c>
      <c r="G50" s="8">
        <f t="shared" si="1"/>
        <v>18.399999999999999</v>
      </c>
    </row>
    <row r="51" spans="1:7" x14ac:dyDescent="0.3">
      <c r="A51" t="s">
        <v>103</v>
      </c>
      <c r="B51" t="s">
        <v>106</v>
      </c>
      <c r="C51">
        <v>1</v>
      </c>
      <c r="E51">
        <v>1</v>
      </c>
      <c r="F51" s="8">
        <v>18</v>
      </c>
      <c r="G51" s="8">
        <f t="shared" si="1"/>
        <v>18</v>
      </c>
    </row>
    <row r="52" spans="1:7" x14ac:dyDescent="0.3">
      <c r="A52" t="s">
        <v>103</v>
      </c>
      <c r="B52" t="s">
        <v>104</v>
      </c>
      <c r="C52">
        <v>1</v>
      </c>
      <c r="D52">
        <v>86984</v>
      </c>
      <c r="E52">
        <v>5</v>
      </c>
      <c r="F52" s="17">
        <v>0.95</v>
      </c>
      <c r="G52" s="8">
        <f t="shared" si="1"/>
        <v>4.75</v>
      </c>
    </row>
    <row r="53" spans="1:7" x14ac:dyDescent="0.3">
      <c r="A53" t="s">
        <v>103</v>
      </c>
      <c r="B53" t="s">
        <v>105</v>
      </c>
      <c r="C53">
        <v>1</v>
      </c>
      <c r="D53">
        <v>86985</v>
      </c>
      <c r="E53">
        <v>5</v>
      </c>
      <c r="F53" s="17">
        <v>0.95</v>
      </c>
      <c r="G53" s="8">
        <f t="shared" si="1"/>
        <v>4.75</v>
      </c>
    </row>
    <row r="54" spans="1:7" x14ac:dyDescent="0.3">
      <c r="A54" t="s">
        <v>191</v>
      </c>
      <c r="B54" t="s">
        <v>192</v>
      </c>
      <c r="C54">
        <v>1</v>
      </c>
      <c r="E54">
        <v>1</v>
      </c>
      <c r="F54" s="8">
        <v>16</v>
      </c>
      <c r="G54" s="8">
        <f t="shared" si="1"/>
        <v>16</v>
      </c>
    </row>
    <row r="55" spans="1:7" x14ac:dyDescent="0.3">
      <c r="A55" t="s">
        <v>126</v>
      </c>
      <c r="B55" t="s">
        <v>127</v>
      </c>
      <c r="C55">
        <v>50</v>
      </c>
      <c r="D55">
        <v>38048</v>
      </c>
      <c r="E55">
        <v>6</v>
      </c>
      <c r="F55" s="8">
        <v>2.35</v>
      </c>
      <c r="G55" s="8">
        <f t="shared" si="1"/>
        <v>14.100000000000001</v>
      </c>
    </row>
    <row r="56" spans="1:7" hidden="1" x14ac:dyDescent="0.3">
      <c r="A56" s="13" t="s">
        <v>135</v>
      </c>
      <c r="B56" t="s">
        <v>137</v>
      </c>
      <c r="C56">
        <v>10</v>
      </c>
      <c r="D56" t="s">
        <v>179</v>
      </c>
      <c r="E56">
        <v>0</v>
      </c>
      <c r="F56" s="8">
        <v>12.9</v>
      </c>
      <c r="G56" s="8">
        <f t="shared" si="1"/>
        <v>0</v>
      </c>
    </row>
    <row r="57" spans="1:7" hidden="1" x14ac:dyDescent="0.3">
      <c r="A57" s="13" t="s">
        <v>135</v>
      </c>
      <c r="B57" t="s">
        <v>136</v>
      </c>
      <c r="C57">
        <v>10</v>
      </c>
      <c r="D57" t="s">
        <v>178</v>
      </c>
      <c r="E57">
        <v>0</v>
      </c>
      <c r="F57" s="8">
        <v>7.3</v>
      </c>
      <c r="G57" s="8">
        <f t="shared" si="1"/>
        <v>0</v>
      </c>
    </row>
    <row r="58" spans="1:7" x14ac:dyDescent="0.3">
      <c r="A58" t="s">
        <v>138</v>
      </c>
      <c r="B58" t="s">
        <v>139</v>
      </c>
      <c r="C58">
        <v>5</v>
      </c>
      <c r="D58" t="s">
        <v>180</v>
      </c>
      <c r="E58">
        <v>2</v>
      </c>
      <c r="F58" s="8">
        <v>6.4</v>
      </c>
      <c r="G58" s="8">
        <f t="shared" si="1"/>
        <v>12.8</v>
      </c>
    </row>
    <row r="59" spans="1:7" hidden="1" x14ac:dyDescent="0.3">
      <c r="A59" t="s">
        <v>165</v>
      </c>
      <c r="B59" t="s">
        <v>166</v>
      </c>
      <c r="C59">
        <v>1</v>
      </c>
      <c r="D59" t="s">
        <v>190</v>
      </c>
      <c r="E59">
        <v>0</v>
      </c>
      <c r="F59" s="8">
        <v>3.2</v>
      </c>
      <c r="G59" s="8">
        <f t="shared" si="1"/>
        <v>0</v>
      </c>
    </row>
    <row r="60" spans="1:7" s="13" customFormat="1" hidden="1" x14ac:dyDescent="0.3">
      <c r="A60" s="13" t="s">
        <v>203</v>
      </c>
      <c r="B60" s="13" t="s">
        <v>205</v>
      </c>
      <c r="C60" s="13">
        <v>50</v>
      </c>
      <c r="E60" s="13">
        <v>0</v>
      </c>
      <c r="F60" s="17"/>
      <c r="G60" s="17">
        <f t="shared" si="1"/>
        <v>0</v>
      </c>
    </row>
    <row r="61" spans="1:7" s="13" customFormat="1" hidden="1" x14ac:dyDescent="0.3">
      <c r="A61" s="13" t="s">
        <v>203</v>
      </c>
      <c r="B61" s="13" t="s">
        <v>204</v>
      </c>
      <c r="C61" s="13">
        <v>50</v>
      </c>
      <c r="E61" s="13">
        <v>0</v>
      </c>
      <c r="F61" s="17"/>
      <c r="G61" s="17">
        <f t="shared" si="1"/>
        <v>0</v>
      </c>
    </row>
    <row r="62" spans="1:7" hidden="1" x14ac:dyDescent="0.3">
      <c r="A62" t="s">
        <v>148</v>
      </c>
      <c r="B62" t="s">
        <v>149</v>
      </c>
      <c r="C62">
        <v>1</v>
      </c>
      <c r="D62" t="s">
        <v>196</v>
      </c>
      <c r="E62">
        <v>0</v>
      </c>
      <c r="F62" s="8">
        <v>179</v>
      </c>
      <c r="G62" s="8">
        <f t="shared" si="1"/>
        <v>0</v>
      </c>
    </row>
    <row r="63" spans="1:7" x14ac:dyDescent="0.3">
      <c r="A63" s="22" t="s">
        <v>206</v>
      </c>
      <c r="B63" s="22" t="s">
        <v>209</v>
      </c>
      <c r="C63" s="22">
        <v>1</v>
      </c>
      <c r="D63" s="18"/>
      <c r="E63" s="22">
        <v>3</v>
      </c>
      <c r="F63" s="8">
        <v>2</v>
      </c>
      <c r="G63" s="8">
        <f t="shared" si="1"/>
        <v>6</v>
      </c>
    </row>
    <row r="64" spans="1:7" x14ac:dyDescent="0.3">
      <c r="G64" s="19">
        <f>SUM(G3:G63)</f>
        <v>1712.9</v>
      </c>
    </row>
    <row r="65" spans="2:7" x14ac:dyDescent="0.3">
      <c r="F65" s="16" t="s">
        <v>207</v>
      </c>
      <c r="G65" s="14">
        <f>G64-(G64*0.01)</f>
        <v>1695.7710000000002</v>
      </c>
    </row>
    <row r="68" spans="2:7" x14ac:dyDescent="0.3">
      <c r="B68" t="s">
        <v>200</v>
      </c>
      <c r="C68" s="15">
        <f>'[1]spese ufficio'!$H$23</f>
        <v>1696.3031147540987</v>
      </c>
      <c r="E68" s="15"/>
    </row>
    <row r="69" spans="2:7" x14ac:dyDescent="0.3">
      <c r="B69" t="s">
        <v>201</v>
      </c>
      <c r="C69" s="8">
        <f>C68-G64</f>
        <v>-16.596885245901376</v>
      </c>
      <c r="F69" s="8"/>
    </row>
    <row r="71" spans="2:7" x14ac:dyDescent="0.3">
      <c r="C71" s="21" t="s">
        <v>208</v>
      </c>
      <c r="D71" s="21"/>
      <c r="E71" s="21"/>
      <c r="F71" s="8">
        <f>C68-G65</f>
        <v>0.53211475409852937</v>
      </c>
    </row>
  </sheetData>
  <autoFilter ref="A2:I65" xr:uid="{C5A734DB-8A65-4078-810D-8FE6453F1D80}">
    <filterColumn colId="6">
      <filters>
        <filter val="€ 1.695,57"/>
        <filter val="€ 1.712,70"/>
        <filter val="€ 10,00"/>
        <filter val="€ 105,00"/>
        <filter val="€ 12,50"/>
        <filter val="€ 12,80"/>
        <filter val="€ 13,00"/>
        <filter val="€ 14,00"/>
        <filter val="€ 14,10"/>
        <filter val="€ 14,40"/>
        <filter val="€ 140,00"/>
        <filter val="€ 15,00"/>
        <filter val="€ 16,00"/>
        <filter val="€ 172,00"/>
        <filter val="€ 18,00"/>
        <filter val="€ 18,40"/>
        <filter val="€ 19,00"/>
        <filter val="€ 19,40"/>
        <filter val="€ 22,00"/>
        <filter val="€ 228,00"/>
        <filter val="€ 23,00"/>
        <filter val="€ 24,00"/>
        <filter val="€ 27,00"/>
        <filter val="€ 28,00"/>
        <filter val="€ 30,00"/>
        <filter val="€ 32,80"/>
        <filter val="€ 33,00"/>
        <filter val="€ 38,00"/>
        <filter val="€ 39,00"/>
        <filter val="€ 4,75"/>
        <filter val="€ 45,00"/>
        <filter val="€ 47,00"/>
        <filter val="€ 48,00"/>
        <filter val="€ 48,75"/>
        <filter val="€ 54,00"/>
        <filter val="€ 76,50"/>
      </filters>
    </filterColumn>
  </autoFilter>
  <sortState xmlns:xlrd2="http://schemas.microsoft.com/office/spreadsheetml/2017/richdata2" ref="A3:G62">
    <sortCondition descending="1" ref="G3:G62"/>
  </sortState>
  <mergeCells count="2">
    <mergeCell ref="A1:G1"/>
    <mergeCell ref="C71:E7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Ministero della Giustizia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Panzini</dc:creator>
  <cp:lastModifiedBy>Roberto Colombini</cp:lastModifiedBy>
  <dcterms:created xsi:type="dcterms:W3CDTF">2024-03-07T12:23:24Z</dcterms:created>
  <dcterms:modified xsi:type="dcterms:W3CDTF">2024-07-01T10:01:34Z</dcterms:modified>
</cp:coreProperties>
</file>